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147136F-2E55-4ED8-9188-14A81984103E}" xr6:coauthVersionLast="47" xr6:coauthVersionMax="47" xr10:uidLastSave="{00000000-0000-0000-0000-000000000000}"/>
  <bookViews>
    <workbookView xWindow="40005" yWindow="2670" windowWidth="32475" windowHeight="16905" tabRatio="632" firstSheet="58" activeTab="6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Standing Facilities" sheetId="12" r:id="rId64"/>
    <sheet name="Exceed Reserves" sheetId="2" r:id="rId6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3" i="157" l="1"/>
  <c r="D21" i="157" l="1"/>
  <c r="D14" i="157"/>
  <c r="D257" i="2" l="1"/>
  <c r="E257" i="2"/>
  <c r="D7" i="157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N41" i="157" s="1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N37" i="157" s="1"/>
  <c r="G37" i="157"/>
  <c r="K36" i="157"/>
  <c r="G36" i="157"/>
  <c r="N36" i="157" s="1"/>
  <c r="C36" i="157"/>
  <c r="K35" i="157"/>
  <c r="N35" i="157" s="1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N30" i="157" s="1"/>
  <c r="G30" i="157"/>
  <c r="C30" i="157"/>
  <c r="K29" i="157"/>
  <c r="N29" i="157" s="1"/>
  <c r="G29" i="157"/>
  <c r="C29" i="157"/>
  <c r="K28" i="157"/>
  <c r="G28" i="157"/>
  <c r="N28" i="157" s="1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N22" i="157" s="1"/>
  <c r="G22" i="157"/>
  <c r="C22" i="157"/>
  <c r="K21" i="157"/>
  <c r="G21" i="157"/>
  <c r="N21" i="157" s="1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N16" i="157" s="1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14" i="157" l="1"/>
  <c r="N8" i="157"/>
  <c r="G7" i="157"/>
  <c r="N7" i="157" s="1"/>
  <c r="N42" i="157"/>
  <c r="N27" i="157"/>
  <c r="N40" i="157"/>
  <c r="N34" i="157"/>
  <c r="N19" i="157"/>
  <c r="N23" i="157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Y21" i="157" s="1"/>
  <c r="Y22" i="157" s="1"/>
  <c r="Y23" i="157" s="1"/>
  <c r="Y24" i="157" s="1"/>
  <c r="Y25" i="157" s="1"/>
  <c r="Y26" i="157" s="1"/>
  <c r="D21" i="119"/>
  <c r="Y27" i="157" l="1"/>
  <c r="Y28" i="157" s="1"/>
  <c r="Y29" i="157" s="1"/>
  <c r="Y30" i="157" s="1"/>
  <c r="Y31" i="157" s="1"/>
  <c r="Y32" i="157" s="1"/>
  <c r="Y33" i="157" s="1"/>
  <c r="Z19" i="157"/>
  <c r="Z12" i="157"/>
  <c r="D14" i="119"/>
  <c r="Y34" i="157" l="1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7" i="157" s="1"/>
  <c r="Y48" i="157" s="1"/>
  <c r="D49" i="118"/>
  <c r="Z40" i="157" l="1"/>
  <c r="D42" i="118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Q8" i="157" s="1"/>
  <c r="Q9" i="157" s="1"/>
  <c r="S47" i="156"/>
  <c r="R47" i="156" s="1"/>
  <c r="S7" i="157" l="1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S14" i="157" s="1"/>
  <c r="R14" i="157" s="1"/>
  <c r="P13" i="157"/>
  <c r="O13" i="157" s="1"/>
  <c r="S13" i="157"/>
  <c r="R13" i="157" s="1"/>
  <c r="P14" i="157" l="1"/>
  <c r="O14" i="157" s="1"/>
  <c r="Q15" i="157"/>
  <c r="P15" i="157" l="1"/>
  <c r="O15" i="157" s="1"/>
  <c r="Q16" i="157"/>
  <c r="S16" i="157" s="1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S18" i="157"/>
  <c r="R18" i="157" s="1"/>
  <c r="Q20" i="157" l="1"/>
  <c r="P19" i="157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S21" i="157"/>
  <c r="R21" i="157" s="1"/>
  <c r="Q23" i="157" l="1"/>
  <c r="P22" i="157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P25" i="157" l="1"/>
  <c r="O25" i="157" s="1"/>
  <c r="Q26" i="157"/>
  <c r="S25" i="157"/>
  <c r="R25" i="157" s="1"/>
  <c r="P26" i="157" l="1"/>
  <c r="O26" i="157" s="1"/>
  <c r="Q27" i="157"/>
  <c r="S26" i="157"/>
  <c r="R26" i="157" s="1"/>
  <c r="Q28" i="157" l="1"/>
  <c r="P27" i="157"/>
  <c r="O27" i="157" s="1"/>
  <c r="S27" i="157"/>
  <c r="R27" i="157" s="1"/>
  <c r="Q29" i="157" l="1"/>
  <c r="P28" i="157"/>
  <c r="O28" i="157" s="1"/>
  <c r="S28" i="157"/>
  <c r="R28" i="157" s="1"/>
  <c r="P29" i="157" l="1"/>
  <c r="O29" i="157" s="1"/>
  <c r="Q30" i="157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S35" i="157"/>
  <c r="R35" i="157" s="1"/>
  <c r="P36" i="157" l="1"/>
  <c r="O36" i="157" s="1"/>
  <c r="Q37" i="157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Q41" i="157" l="1"/>
  <c r="P40" i="157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S47" i="157"/>
  <c r="R47" i="157" s="1"/>
  <c r="P48" i="157" l="1"/>
  <c r="O48" i="157" s="1"/>
  <c r="S48" i="157"/>
  <c r="R48" i="157" s="1"/>
</calcChain>
</file>

<file path=xl/sharedStrings.xml><?xml version="1.0" encoding="utf-8"?>
<sst xmlns="http://schemas.openxmlformats.org/spreadsheetml/2006/main" count="2345" uniqueCount="409">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</sst>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tabSelected="1" zoomScale="115" zoomScaleNormal="115" workbookViewId="0">
      <pane xSplit="2" ySplit="6" topLeftCell="G7" activePane="bottomRight" state="frozen"/>
      <selection pane="topRight" activeCell="C1" sqref="C1"/>
      <selection pane="bottomLeft" activeCell="A7" sqref="A7"/>
      <selection pane="bottomRight" activeCell="X14" sqref="X1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-7800</v>
      </c>
      <c r="J12" s="61">
        <v>-300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-2333931</v>
      </c>
      <c r="Y12" s="178">
        <f>Y11-K12-L12</f>
        <v>-2331838</v>
      </c>
      <c r="Z12" s="213">
        <f>AVERAGE(Y12:Y20)</f>
        <v>-2334881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2900</v>
      </c>
      <c r="J13" s="61">
        <v>-300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900</v>
      </c>
      <c r="J14" s="61">
        <v>-300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/>
      <c r="F15" s="21"/>
      <c r="G15" s="24">
        <f>D15+E15+F15-E14-F14</f>
        <v>2044759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2044759</v>
      </c>
      <c r="O15" s="65">
        <f t="shared" si="3"/>
        <v>379893.39888888889</v>
      </c>
      <c r="P15" s="5">
        <f t="shared" si="6"/>
        <v>3419040.59</v>
      </c>
      <c r="Q15" s="161">
        <f>Q14+N15</f>
        <v>2366787.5099999998</v>
      </c>
      <c r="R15" s="27">
        <f t="shared" si="1"/>
        <v>318.50283494316693</v>
      </c>
      <c r="S15" s="4">
        <f>SUM($Q$7:$Q15)/T15</f>
        <v>553755.39888888889</v>
      </c>
      <c r="T15" s="15">
        <v>9</v>
      </c>
      <c r="W15" s="102"/>
      <c r="X15" s="213"/>
      <c r="Y15" s="178">
        <f>Y14-K15-L15</f>
        <v>-2335356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561196.61</v>
      </c>
      <c r="P16" s="68">
        <f t="shared" si="6"/>
        <v>5611966.0999999996</v>
      </c>
      <c r="Q16" s="161">
        <f>Q15+N16</f>
        <v>2366787.5099999998</v>
      </c>
      <c r="R16" s="69">
        <f t="shared" si="1"/>
        <v>422.78278749813063</v>
      </c>
      <c r="S16" s="70">
        <f>SUM($Q$7:$Q16)/T16</f>
        <v>735058.61</v>
      </c>
      <c r="T16" s="71">
        <v>10</v>
      </c>
      <c r="V16" s="130"/>
      <c r="W16" s="102"/>
      <c r="X16" s="213"/>
      <c r="Y16" s="178">
        <f>Y15-K16-L16</f>
        <v>-2335356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709535.60090909083</v>
      </c>
      <c r="P17" s="5">
        <f t="shared" si="6"/>
        <v>7804891.6099999994</v>
      </c>
      <c r="Q17" s="161">
        <f>Q16+N17</f>
        <v>2366787.5099999998</v>
      </c>
      <c r="R17" s="27">
        <f t="shared" si="1"/>
        <v>508.10274867946464</v>
      </c>
      <c r="S17" s="4">
        <f>SUM($Q$7:$Q17)/T17</f>
        <v>883397.60090909083</v>
      </c>
      <c r="T17" s="16">
        <v>11</v>
      </c>
      <c r="U17" s="25"/>
      <c r="V17" s="133"/>
      <c r="W17" s="102"/>
      <c r="X17" s="213"/>
      <c r="Y17" s="178">
        <f t="shared" si="7"/>
        <v>-2335356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833151.42666666664</v>
      </c>
      <c r="P18" s="5">
        <f t="shared" si="6"/>
        <v>9997817.1199999992</v>
      </c>
      <c r="Q18" s="161">
        <f t="shared" ref="Q18" si="10">Q17+N18</f>
        <v>2366787.5099999998</v>
      </c>
      <c r="R18" s="27">
        <f t="shared" si="1"/>
        <v>579.20271633057632</v>
      </c>
      <c r="S18" s="4">
        <f>SUM($Q$7:$Q18)/T18</f>
        <v>1007013.4266666666</v>
      </c>
      <c r="T18" s="16">
        <v>12</v>
      </c>
      <c r="U18" s="25"/>
      <c r="V18" s="133"/>
      <c r="W18" s="102"/>
      <c r="X18" s="213"/>
      <c r="Y18" s="178">
        <f t="shared" si="7"/>
        <v>-2335356</v>
      </c>
      <c r="Z18" s="213"/>
      <c r="AA18" s="90"/>
    </row>
    <row r="19" spans="2:31">
      <c r="B19" s="113">
        <v>46202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937749.43307692301</v>
      </c>
      <c r="P19" s="5">
        <f t="shared" si="6"/>
        <v>12190742.629999999</v>
      </c>
      <c r="Q19" s="161">
        <f>Q18+N19</f>
        <v>2366787.5099999998</v>
      </c>
      <c r="R19" s="27">
        <f t="shared" si="1"/>
        <v>639.36422741997853</v>
      </c>
      <c r="S19" s="4">
        <f>SUM($Q$7:$Q19)/T19</f>
        <v>1111611.433076923</v>
      </c>
      <c r="T19" s="16">
        <v>13</v>
      </c>
      <c r="U19" s="135">
        <f>B19</f>
        <v>46202</v>
      </c>
      <c r="V19" s="305"/>
      <c r="W19" s="102"/>
      <c r="X19" s="213" t="e">
        <f>AVERAGE(W19:W27)</f>
        <v>#DIV/0!</v>
      </c>
      <c r="Y19" s="178">
        <f>Y18-K19-L19</f>
        <v>-2335356</v>
      </c>
      <c r="Z19" s="213">
        <f>AVERAGE(Y19:Y27)</f>
        <v>-2335355.777777778</v>
      </c>
      <c r="AA19" s="90"/>
      <c r="AD19" s="304"/>
    </row>
    <row r="20" spans="2:31">
      <c r="B20" s="113">
        <v>46203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1027404.7957142856</v>
      </c>
      <c r="P20" s="5">
        <f t="shared" si="6"/>
        <v>14383667.139999999</v>
      </c>
      <c r="Q20" s="161">
        <f>Q19+N20-1</f>
        <v>2366786.5099999998</v>
      </c>
      <c r="R20" s="27">
        <f t="shared" si="1"/>
        <v>690.93119584169381</v>
      </c>
      <c r="S20" s="4">
        <f>SUM($Q$7:$Q20)/T20</f>
        <v>1201266.7957142857</v>
      </c>
      <c r="T20" s="16">
        <v>14</v>
      </c>
      <c r="U20" s="135">
        <f>B19+8</f>
        <v>46210</v>
      </c>
      <c r="V20" s="128"/>
      <c r="W20" s="102"/>
      <c r="X20" s="213"/>
      <c r="Y20" s="178">
        <f>Y19-K20-L20</f>
        <v>-2335356</v>
      </c>
      <c r="Z20" s="213"/>
      <c r="AA20" s="90"/>
      <c r="AB20" s="90"/>
    </row>
    <row r="21" spans="2:31">
      <c r="B21" s="113">
        <v>46204</v>
      </c>
      <c r="C21" s="12"/>
      <c r="D21" s="85">
        <f>-6624-18183</f>
        <v>-24807</v>
      </c>
      <c r="E21" s="85"/>
      <c r="F21" s="21"/>
      <c r="G21" s="24">
        <f>D21+E21+F21-E20-F20</f>
        <v>-24807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-24807</v>
      </c>
      <c r="O21" s="65">
        <f t="shared" si="3"/>
        <v>1103452.3766666665</v>
      </c>
      <c r="P21" s="5">
        <f t="shared" si="6"/>
        <v>16551785.649999999</v>
      </c>
      <c r="Q21" s="161">
        <f>Q20+N21+1</f>
        <v>2341980.5099999998</v>
      </c>
      <c r="R21" s="27">
        <f t="shared" si="1"/>
        <v>734.67139263707213</v>
      </c>
      <c r="S21" s="4">
        <f>SUM($Q$7:$Q21)/T21</f>
        <v>1277314.3766666665</v>
      </c>
      <c r="T21" s="16">
        <v>15</v>
      </c>
      <c r="V21" s="128"/>
      <c r="W21" s="102"/>
      <c r="X21" s="213"/>
      <c r="Y21" s="178">
        <f>Y20-K21-L21</f>
        <v>-2335356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1169993.9474999998</v>
      </c>
      <c r="P22" s="5">
        <f t="shared" si="6"/>
        <v>18719903.159999996</v>
      </c>
      <c r="Q22" s="161">
        <f>Q21+N22-1</f>
        <v>2341979.5099999998</v>
      </c>
      <c r="R22" s="27">
        <f t="shared" si="1"/>
        <v>772.94402888497768</v>
      </c>
      <c r="S22" s="4">
        <f>SUM($Q$7:$Q22)/T22</f>
        <v>1343855.9474999998</v>
      </c>
      <c r="T22" s="16">
        <v>16</v>
      </c>
      <c r="V22" s="128"/>
      <c r="W22" s="102"/>
      <c r="X22" s="213"/>
      <c r="Y22" s="178">
        <f>Y21-K22-L22</f>
        <v>-2335356</v>
      </c>
      <c r="Z22" s="213"/>
      <c r="AA22" s="90"/>
    </row>
    <row r="23" spans="2:31">
      <c r="B23" s="113">
        <v>46206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1228707.1570588232</v>
      </c>
      <c r="P23" s="5">
        <f t="shared" si="6"/>
        <v>20888021.669999994</v>
      </c>
      <c r="Q23" s="161">
        <f>Q22+N23+1</f>
        <v>2341980.5099999998</v>
      </c>
      <c r="R23" s="27">
        <f t="shared" si="1"/>
        <v>806.71403587835368</v>
      </c>
      <c r="S23" s="4">
        <f>SUM($Q$7:$Q23)/T23</f>
        <v>1402569.1570588232</v>
      </c>
      <c r="T23" s="16">
        <v>17</v>
      </c>
      <c r="U23" s="25"/>
      <c r="V23" s="132"/>
      <c r="W23" s="102"/>
      <c r="X23" s="213"/>
      <c r="Y23" s="178">
        <f>Y22-K23-L23</f>
        <v>-2335356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1280896.6766666663</v>
      </c>
      <c r="P24" s="5">
        <f t="shared" si="6"/>
        <v>23056140.179999992</v>
      </c>
      <c r="Q24" s="161">
        <f>Q23+N24</f>
        <v>2341980.5099999998</v>
      </c>
      <c r="R24" s="27">
        <f t="shared" si="1"/>
        <v>836.73181987246573</v>
      </c>
      <c r="S24" s="4">
        <f>SUM($Q$7:$Q24)/T24</f>
        <v>1454758.6766666663</v>
      </c>
      <c r="T24" s="16">
        <v>18</v>
      </c>
      <c r="V24" s="132"/>
      <c r="W24" s="102"/>
      <c r="X24" s="213"/>
      <c r="Y24" s="178">
        <f t="shared" ref="Y24:Y48" si="13">Y23-K24-L24</f>
        <v>-2335356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1327592.5626315784</v>
      </c>
      <c r="P25" s="5">
        <f t="shared" si="6"/>
        <v>25224258.68999999</v>
      </c>
      <c r="Q25" s="161">
        <f>Q24+N25</f>
        <v>2341980.5099999998</v>
      </c>
      <c r="R25" s="27">
        <f t="shared" si="1"/>
        <v>863.58926196154334</v>
      </c>
      <c r="S25" s="4">
        <f>SUM($Q$7:$Q25)/T25-1</f>
        <v>1501453.5626315784</v>
      </c>
      <c r="T25" s="16">
        <v>19</v>
      </c>
      <c r="V25" s="128"/>
      <c r="W25" s="102"/>
      <c r="X25" s="213"/>
      <c r="Y25" s="178">
        <f t="shared" si="13"/>
        <v>-2335356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1369618.8099999994</v>
      </c>
      <c r="P26" s="5">
        <f t="shared" si="6"/>
        <v>27392376.199999988</v>
      </c>
      <c r="Q26" s="161">
        <f>Q25+N26-1</f>
        <v>2341979.5099999998</v>
      </c>
      <c r="R26" s="27">
        <f t="shared" si="1"/>
        <v>887.76202390401545</v>
      </c>
      <c r="S26" s="4">
        <f>SUM($Q$7:$Q26)/T26</f>
        <v>1543480.8099999994</v>
      </c>
      <c r="T26" s="16">
        <v>20</v>
      </c>
      <c r="U26" s="135">
        <f>B26</f>
        <v>46209</v>
      </c>
      <c r="V26" s="305"/>
      <c r="W26" s="102"/>
      <c r="X26" s="213" t="e">
        <f>AVERAGE(W26:W34)</f>
        <v>#DIV/0!</v>
      </c>
      <c r="Y26" s="178">
        <f>Y25-K26-L26+1</f>
        <v>-2335355</v>
      </c>
      <c r="Z26" s="213">
        <f>AVERAGE(Y26:Y34)</f>
        <v>-2335352.222222222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1407642.5576190469</v>
      </c>
      <c r="P27" s="5">
        <f t="shared" si="6"/>
        <v>29560493.709999986</v>
      </c>
      <c r="Q27" s="161">
        <f>Q26+N27</f>
        <v>2341979.5099999998</v>
      </c>
      <c r="R27" s="27">
        <f t="shared" si="1"/>
        <v>909.63267282042489</v>
      </c>
      <c r="S27" s="4">
        <f>SUM($Q$7:$Q27)/T27+1</f>
        <v>1581505.5576190469</v>
      </c>
      <c r="T27" s="16">
        <v>21</v>
      </c>
      <c r="U27" s="135">
        <f>B28+6</f>
        <v>46217</v>
      </c>
      <c r="V27" s="156"/>
      <c r="W27" s="102"/>
      <c r="X27" s="213"/>
      <c r="Y27" s="178">
        <f>Y26-K27-L27</f>
        <v>-2335355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/>
      <c r="E28" s="85"/>
      <c r="F28" s="21"/>
      <c r="G28" s="24">
        <f>D28+E28+F28-E27-F27</f>
        <v>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0</v>
      </c>
      <c r="O28" s="65">
        <f t="shared" si="3"/>
        <v>1442209.5554545447</v>
      </c>
      <c r="P28" s="5">
        <f t="shared" si="6"/>
        <v>31728610.219999984</v>
      </c>
      <c r="Q28" s="161">
        <f>Q27+N28-1</f>
        <v>2341978.5099999998</v>
      </c>
      <c r="R28" s="27">
        <f t="shared" si="1"/>
        <v>929.51395673266438</v>
      </c>
      <c r="S28" s="4">
        <f>SUM($Q$7:$Q28)/T28</f>
        <v>1616071.5554545447</v>
      </c>
      <c r="T28" s="16">
        <v>22</v>
      </c>
      <c r="V28" s="128"/>
      <c r="W28" s="102"/>
      <c r="X28" s="213"/>
      <c r="Y28" s="178">
        <f>Y27-K28-L28+3</f>
        <v>-2335352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1473770.7708695645</v>
      </c>
      <c r="P29" s="5">
        <f t="shared" si="6"/>
        <v>33896727.729999982</v>
      </c>
      <c r="Q29" s="161">
        <f>Q28+N29+1</f>
        <v>2341979.5099999998</v>
      </c>
      <c r="R29" s="27">
        <f t="shared" si="1"/>
        <v>947.66698350965976</v>
      </c>
      <c r="S29" s="4">
        <f>SUM($Q$7:$Q29)/T29</f>
        <v>1647632.7708695645</v>
      </c>
      <c r="T29" s="16">
        <v>23</v>
      </c>
      <c r="V29" s="128"/>
      <c r="W29" s="102"/>
      <c r="X29" s="213"/>
      <c r="Y29" s="178">
        <f>Y28-K29-L29</f>
        <v>-2335352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1502701.8016666658</v>
      </c>
      <c r="P30" s="5">
        <f t="shared" si="6"/>
        <v>36064843.23999998</v>
      </c>
      <c r="Q30" s="161">
        <f>Q29+N30-2</f>
        <v>2341977.5099999998</v>
      </c>
      <c r="R30" s="27">
        <f t="shared" si="1"/>
        <v>964.30721012450442</v>
      </c>
      <c r="S30" s="4">
        <f>SUM($Q$7:$Q30)/T30</f>
        <v>1676563.8016666658</v>
      </c>
      <c r="T30" s="16">
        <v>24</v>
      </c>
      <c r="V30" s="128"/>
      <c r="W30" s="102"/>
      <c r="X30" s="213"/>
      <c r="Y30" s="178">
        <f t="shared" si="13"/>
        <v>-2335352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1529318.3499999992</v>
      </c>
      <c r="P31" s="5">
        <f t="shared" si="6"/>
        <v>38232958.749999978</v>
      </c>
      <c r="Q31" s="161">
        <f t="shared" ref="Q31:Q39" si="15">Q30+N31</f>
        <v>2341977.5099999998</v>
      </c>
      <c r="R31" s="27">
        <f t="shared" si="1"/>
        <v>979.6162186101617</v>
      </c>
      <c r="S31" s="4">
        <f>SUM($Q$7:$Q31)/T31</f>
        <v>1703180.3499999992</v>
      </c>
      <c r="T31" s="16">
        <v>25</v>
      </c>
      <c r="V31" s="134"/>
      <c r="W31" s="102"/>
      <c r="X31" s="213"/>
      <c r="Y31" s="178">
        <f t="shared" si="13"/>
        <v>-2335352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1553887.4715384606</v>
      </c>
      <c r="P32" s="5">
        <f t="shared" si="6"/>
        <v>40401074.259999976</v>
      </c>
      <c r="Q32" s="161">
        <f t="shared" si="15"/>
        <v>2341977.5099999998</v>
      </c>
      <c r="R32" s="27">
        <f t="shared" si="1"/>
        <v>993.74761105846051</v>
      </c>
      <c r="S32" s="4">
        <f>SUM($Q$7:$Q32)/T32</f>
        <v>1727749.4715384606</v>
      </c>
      <c r="T32" s="16">
        <v>26</v>
      </c>
      <c r="U32" s="25"/>
      <c r="V32" s="134"/>
      <c r="W32" s="102"/>
      <c r="X32" s="213"/>
      <c r="Y32" s="178">
        <f t="shared" si="13"/>
        <v>-2335352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1576636.6211111101</v>
      </c>
      <c r="P33" s="5">
        <f t="shared" si="6"/>
        <v>42569188.769999973</v>
      </c>
      <c r="Q33" s="161">
        <f>Q32+N33-1</f>
        <v>2341976.5099999998</v>
      </c>
      <c r="R33" s="27">
        <f t="shared" si="1"/>
        <v>1006.8322123932256</v>
      </c>
      <c r="S33" s="4">
        <f>SUM($Q$7:$Q33)/T33</f>
        <v>1750498.6211111101</v>
      </c>
      <c r="T33" s="16">
        <v>27</v>
      </c>
      <c r="U33" s="135">
        <f>B33</f>
        <v>46216</v>
      </c>
      <c r="V33" s="128"/>
      <c r="W33" s="102"/>
      <c r="X33" s="213" t="e">
        <f>AVERAGE(W33:W41)</f>
        <v>#DIV/0!</v>
      </c>
      <c r="Y33" s="178">
        <f>Y32-K33-L33+2</f>
        <v>-2335350</v>
      </c>
      <c r="Z33" s="213">
        <f>AVERAGE(Y33:Y41)</f>
        <v>-2335351.4444444445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1597760.8314285704</v>
      </c>
      <c r="P34" s="5">
        <f t="shared" si="6"/>
        <v>44737303.279999971</v>
      </c>
      <c r="Q34" s="161">
        <f>Q33+N34</f>
        <v>2341976.5099999998</v>
      </c>
      <c r="R34" s="27">
        <f t="shared" si="1"/>
        <v>1018.9821993469363</v>
      </c>
      <c r="S34" s="4">
        <f>SUM($Q$7:$Q34)/T34</f>
        <v>1771622.8314285704</v>
      </c>
      <c r="T34" s="16">
        <v>28</v>
      </c>
      <c r="U34" s="135">
        <f>B33+8</f>
        <v>46224</v>
      </c>
      <c r="V34" s="128"/>
      <c r="W34" s="102"/>
      <c r="X34" s="213"/>
      <c r="Y34" s="178">
        <f t="shared" si="13"/>
        <v>-2335350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1617428.1996551713</v>
      </c>
      <c r="P35" s="5">
        <f t="shared" si="6"/>
        <v>46905417.789999969</v>
      </c>
      <c r="Q35" s="161">
        <f>Q34+N35</f>
        <v>2341976.5099999998</v>
      </c>
      <c r="R35" s="27">
        <f t="shared" si="1"/>
        <v>1030.2942561659081</v>
      </c>
      <c r="S35" s="4">
        <f>SUM($Q$7:$Q35)/T35</f>
        <v>1791290.1996551713</v>
      </c>
      <c r="T35" s="16">
        <v>29</v>
      </c>
      <c r="V35" s="128"/>
      <c r="W35" s="102"/>
      <c r="X35" s="213"/>
      <c r="Y35" s="178">
        <f>Y34-K35-L35-1</f>
        <v>-2335351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1635784.4433333322</v>
      </c>
      <c r="P36" s="5">
        <f t="shared" si="6"/>
        <v>49073533.299999967</v>
      </c>
      <c r="Q36" s="161">
        <f>Q35+N36+1</f>
        <v>2341977.5099999998</v>
      </c>
      <c r="R36" s="27">
        <f t="shared" si="1"/>
        <v>1040.8527702047211</v>
      </c>
      <c r="S36" s="4">
        <f>SUM($Q$7:$Q36)/T36+1</f>
        <v>1809647.4433333322</v>
      </c>
      <c r="T36" s="16">
        <v>30</v>
      </c>
      <c r="V36" s="133"/>
      <c r="W36" s="102"/>
      <c r="X36" s="213"/>
      <c r="Y36" s="178">
        <f>Y35-K36-L36-1</f>
        <v>-2335352</v>
      </c>
      <c r="Z36" s="213"/>
      <c r="AD36" s="1"/>
      <c r="AE36" s="1"/>
    </row>
    <row r="37" spans="2:31">
      <c r="B37" s="113">
        <v>46220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1652956.4132258054</v>
      </c>
      <c r="P37" s="5">
        <f t="shared" si="6"/>
        <v>51241648.809999965</v>
      </c>
      <c r="Q37" s="161">
        <f>Q36+N37</f>
        <v>2341977.5099999998</v>
      </c>
      <c r="R37" s="27">
        <f t="shared" si="1"/>
        <v>1050.7295517282703</v>
      </c>
      <c r="S37" s="4">
        <f>SUM($Q$7:$Q37)/T37+1</f>
        <v>1826819.4132258054</v>
      </c>
      <c r="T37" s="16">
        <v>31</v>
      </c>
      <c r="U37" s="25"/>
      <c r="V37" s="134"/>
      <c r="W37" s="102"/>
      <c r="X37" s="213"/>
      <c r="Y37" s="178">
        <f t="shared" si="13"/>
        <v>-2335352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1669055.1349999988</v>
      </c>
      <c r="P38" s="5">
        <f t="shared" si="6"/>
        <v>53409764.319999963</v>
      </c>
      <c r="Q38" s="161">
        <f>Q37+N38</f>
        <v>2341977.5099999998</v>
      </c>
      <c r="R38" s="27">
        <f t="shared" si="1"/>
        <v>1059.9884592377857</v>
      </c>
      <c r="S38" s="4">
        <f>SUM($Q$7:$Q38)/T38</f>
        <v>1842917.1349999988</v>
      </c>
      <c r="T38" s="16">
        <v>32</v>
      </c>
      <c r="U38" s="25"/>
      <c r="V38" s="134"/>
      <c r="W38" s="102"/>
      <c r="X38" s="213"/>
      <c r="Y38" s="178">
        <f t="shared" si="13"/>
        <v>-2335352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1684178.1766666656</v>
      </c>
      <c r="P39" s="5">
        <f t="shared" si="6"/>
        <v>55577879.829999961</v>
      </c>
      <c r="Q39" s="161">
        <f t="shared" si="15"/>
        <v>2341977.5099999998</v>
      </c>
      <c r="R39" s="27">
        <f t="shared" si="1"/>
        <v>1068.6867611477294</v>
      </c>
      <c r="S39" s="4">
        <f>SUM($Q$7:$Q39)/T39</f>
        <v>1858040.1766666656</v>
      </c>
      <c r="T39" s="16">
        <v>33</v>
      </c>
      <c r="U39" s="25"/>
      <c r="V39" s="134"/>
      <c r="W39" s="102"/>
      <c r="X39" s="213"/>
      <c r="Y39" s="178">
        <f t="shared" si="13"/>
        <v>-2335352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1698411.6276470576</v>
      </c>
      <c r="P40" s="5">
        <f t="shared" si="6"/>
        <v>57745995.339999959</v>
      </c>
      <c r="Q40" s="161">
        <f>Q39+N40</f>
        <v>2341977.5099999998</v>
      </c>
      <c r="R40" s="27">
        <f t="shared" si="1"/>
        <v>1076.8733982394415</v>
      </c>
      <c r="S40" s="4">
        <f>SUM($Q$7:$Q40)/T40</f>
        <v>1872273.6276470576</v>
      </c>
      <c r="T40" s="16">
        <v>34</v>
      </c>
      <c r="U40" s="135">
        <f>B40</f>
        <v>46223</v>
      </c>
      <c r="V40" s="128"/>
      <c r="W40" s="102"/>
      <c r="X40" s="213" t="e">
        <f>AVERAGE(W40:W48)</f>
        <v>#DIV/0!</v>
      </c>
      <c r="Y40" s="178">
        <f t="shared" si="13"/>
        <v>-2335352</v>
      </c>
      <c r="Z40" s="213">
        <f>AVERAGE(Y40:Y48)</f>
        <v>-2335352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1711831.7671428558</v>
      </c>
      <c r="P41" s="5">
        <f t="shared" si="6"/>
        <v>59914111.849999957</v>
      </c>
      <c r="Q41" s="161">
        <f>Q40+N41+1</f>
        <v>2341978.5099999998</v>
      </c>
      <c r="R41" s="27">
        <f t="shared" si="1"/>
        <v>1084.5922439307358</v>
      </c>
      <c r="S41" s="4">
        <f>SUM($Q$7:$Q41)/T41</f>
        <v>1885693.7671428558</v>
      </c>
      <c r="T41" s="16">
        <v>35</v>
      </c>
      <c r="U41" s="135">
        <f>B40+8</f>
        <v>46231</v>
      </c>
      <c r="V41" s="128"/>
      <c r="W41" s="102"/>
      <c r="X41" s="213"/>
      <c r="Y41" s="178">
        <f t="shared" si="13"/>
        <v>-2335352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1724506.3711111099</v>
      </c>
      <c r="P42" s="5">
        <f t="shared" si="6"/>
        <v>62082229.359999955</v>
      </c>
      <c r="Q42" s="161">
        <f>Q41+N42+1</f>
        <v>2341979.5099999998</v>
      </c>
      <c r="R42" s="27">
        <f t="shared" si="1"/>
        <v>1091.8822808383143</v>
      </c>
      <c r="S42" s="4">
        <f>SUM($Q$7:$Q42)/T42</f>
        <v>1898368.3711111099</v>
      </c>
      <c r="T42" s="16">
        <v>36</v>
      </c>
      <c r="U42" s="135"/>
      <c r="V42" s="128"/>
      <c r="W42" s="102"/>
      <c r="X42" s="213"/>
      <c r="Y42" s="178">
        <f t="shared" si="13"/>
        <v>-2335352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1736495.8613513501</v>
      </c>
      <c r="P43" s="5">
        <f t="shared" si="6"/>
        <v>64250346.869999953</v>
      </c>
      <c r="Q43" s="161">
        <f>Q42+N43</f>
        <v>2341979.5099999998</v>
      </c>
      <c r="R43" s="27">
        <f t="shared" si="1"/>
        <v>1098.7782616968343</v>
      </c>
      <c r="S43" s="4">
        <f>SUM($Q$7:$Q43)/T43</f>
        <v>1910357.8613513503</v>
      </c>
      <c r="T43" s="16">
        <v>37</v>
      </c>
      <c r="U43" s="135"/>
      <c r="V43" s="128"/>
      <c r="W43" s="102"/>
      <c r="X43" s="213"/>
      <c r="Y43" s="178">
        <f t="shared" si="13"/>
        <v>-2335352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1747854.2994736829</v>
      </c>
      <c r="P44" s="5">
        <f t="shared" si="6"/>
        <v>66418463.379999951</v>
      </c>
      <c r="Q44" s="161">
        <f>Q43+N44-1</f>
        <v>2341978.5099999998</v>
      </c>
      <c r="R44" s="27">
        <f t="shared" si="1"/>
        <v>1105.3112810583584</v>
      </c>
      <c r="S44" s="4">
        <f>SUM($Q$7:$Q44)/T44</f>
        <v>1921716.2994736833</v>
      </c>
      <c r="T44" s="16">
        <v>38</v>
      </c>
      <c r="U44" s="135"/>
      <c r="V44" s="128"/>
      <c r="W44" s="102"/>
      <c r="X44" s="213"/>
      <c r="Y44" s="178">
        <f t="shared" si="13"/>
        <v>-2335352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1758630.2792307681</v>
      </c>
      <c r="P45" s="5">
        <f t="shared" si="6"/>
        <v>68586580.889999956</v>
      </c>
      <c r="Q45" s="161">
        <f>Q44+N45+1</f>
        <v>2341979.5099999998</v>
      </c>
      <c r="R45" s="27">
        <f t="shared" si="1"/>
        <v>1111.5092885338765</v>
      </c>
      <c r="S45" s="4">
        <f>SUM($Q$7:$Q45)/T45</f>
        <v>1932492.2792307686</v>
      </c>
      <c r="T45" s="16">
        <v>39</v>
      </c>
      <c r="U45" s="135"/>
      <c r="V45" s="128"/>
      <c r="W45" s="102"/>
      <c r="X45" s="213"/>
      <c r="Y45" s="178">
        <f t="shared" si="13"/>
        <v>-2335352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1768867.459999999</v>
      </c>
      <c r="P46" s="5">
        <f t="shared" si="6"/>
        <v>70754698.399999961</v>
      </c>
      <c r="Q46" s="161">
        <f t="shared" ref="Q46" si="16">Q45+N46</f>
        <v>2341979.5099999998</v>
      </c>
      <c r="R46" s="27">
        <f t="shared" si="1"/>
        <v>1117.3973956356188</v>
      </c>
      <c r="S46" s="4">
        <f>SUM($Q$7:$Q46)/T46</f>
        <v>1942729.4599999995</v>
      </c>
      <c r="T46" s="16">
        <v>40</v>
      </c>
      <c r="U46" s="135"/>
      <c r="V46" s="128"/>
      <c r="W46" s="102"/>
      <c r="X46" s="213"/>
      <c r="Y46" s="178">
        <f t="shared" si="13"/>
        <v>-2335352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1778605.2660975601</v>
      </c>
      <c r="P47" s="5">
        <f t="shared" si="6"/>
        <v>72922815.909999967</v>
      </c>
      <c r="Q47" s="161">
        <f>Q46+N47</f>
        <v>2341979.5099999998</v>
      </c>
      <c r="R47" s="27">
        <f t="shared" si="1"/>
        <v>1122.9982780006906</v>
      </c>
      <c r="S47" s="4">
        <f>SUM($Q$7:$Q47)/T47</f>
        <v>1952467.2660975605</v>
      </c>
      <c r="T47" s="16">
        <v>41</v>
      </c>
      <c r="U47" s="135"/>
      <c r="V47" s="128"/>
      <c r="W47" s="102"/>
      <c r="X47" s="213"/>
      <c r="Y47" s="178">
        <f>Y46-K47-L47</f>
        <v>-2335352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1787879.3909523804</v>
      </c>
      <c r="P48" s="5">
        <f t="shared" si="6"/>
        <v>75090934.419999972</v>
      </c>
      <c r="Q48" s="161">
        <f>Q47+N48+1</f>
        <v>2341980.5099999998</v>
      </c>
      <c r="R48" s="27">
        <f t="shared" si="1"/>
        <v>1128.3324653762068</v>
      </c>
      <c r="S48" s="4">
        <f>SUM($Q$7:$Q48)/T48</f>
        <v>1961741.3909523806</v>
      </c>
      <c r="T48" s="16">
        <v>42</v>
      </c>
      <c r="U48" s="135"/>
      <c r="V48" s="128"/>
      <c r="W48" s="102"/>
      <c r="X48" s="213"/>
      <c r="Y48" s="178">
        <f t="shared" si="13"/>
        <v>-2335352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75" thickBot="1">
      <c r="D55" s="137" t="s">
        <v>46</v>
      </c>
      <c r="E55" s="142"/>
      <c r="F55" s="143"/>
      <c r="G55" s="155">
        <f>'May 2026'!Y48</f>
        <v>-2346602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63"/>
  <sheetViews>
    <sheetView topLeftCell="A5944" workbookViewId="0">
      <selection activeCell="D5963" sqref="D5963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64</vt:i4>
      </vt:variant>
    </vt:vector>
  </HeadingPairs>
  <TitlesOfParts>
    <vt:vector size="12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2026-06-25T09:27:25Z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